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8\Files for Posting\2023 Window 1\addendum -New\Without Study Files v6\Short Circuit\"/>
    </mc:Choice>
  </mc:AlternateContent>
  <bookViews>
    <workbookView xWindow="0" yWindow="0" windowWidth="16310" windowHeight="6900"/>
  </bookViews>
  <sheets>
    <sheet name="Summary" sheetId="2" r:id="rId1"/>
  </sheets>
  <definedNames>
    <definedName name="_xlnm._FilterDatabase" localSheetId="0" hidden="1">Summary!$A$3:$O$17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2" l="1"/>
  <c r="G15" i="2"/>
  <c r="G14" i="2"/>
  <c r="G13" i="2"/>
  <c r="G12" i="2"/>
  <c r="G11" i="2"/>
  <c r="G10" i="2"/>
  <c r="G9" i="2"/>
  <c r="G8" i="2"/>
  <c r="G7" i="2"/>
  <c r="G6" i="2"/>
  <c r="G5" i="2"/>
  <c r="G4" i="2"/>
</calcChain>
</file>

<file path=xl/sharedStrings.xml><?xml version="1.0" encoding="utf-8"?>
<sst xmlns="http://schemas.openxmlformats.org/spreadsheetml/2006/main" count="124" uniqueCount="53">
  <si>
    <t>BUS_NO</t>
  </si>
  <si>
    <t>BUS</t>
  </si>
  <si>
    <t>BREAKER</t>
  </si>
  <si>
    <t>RATINGTYPE</t>
  </si>
  <si>
    <t>Notes</t>
  </si>
  <si>
    <t>DUTY_P</t>
  </si>
  <si>
    <t>DUTY_A</t>
  </si>
  <si>
    <t>BKR_CAPA</t>
  </si>
  <si>
    <t>TO</t>
  </si>
  <si>
    <t>S</t>
  </si>
  <si>
    <t>AEP</t>
  </si>
  <si>
    <t>Flowgate #</t>
  </si>
  <si>
    <t>PJM Accepting Proposals</t>
  </si>
  <si>
    <t>Comments</t>
  </si>
  <si>
    <t>Reason for Exclusion</t>
  </si>
  <si>
    <t>J</t>
  </si>
  <si>
    <t>D</t>
  </si>
  <si>
    <t>16kA</t>
  </si>
  <si>
    <t>NO</t>
  </si>
  <si>
    <t>Immediate Need Exclusion</t>
  </si>
  <si>
    <t>05CANAL 138.kV</t>
  </si>
  <si>
    <t>05CORRID 138.kV</t>
  </si>
  <si>
    <t>106N</t>
  </si>
  <si>
    <t>05OLIVE 345.kV</t>
  </si>
  <si>
    <t>05SCANTO 138.kV</t>
  </si>
  <si>
    <t>J1</t>
  </si>
  <si>
    <t>N1</t>
  </si>
  <si>
    <t>05TANNER 345.kV</t>
  </si>
  <si>
    <t>R1</t>
  </si>
  <si>
    <t>05TIMKEN B 138.kV</t>
  </si>
  <si>
    <t>A</t>
  </si>
  <si>
    <t>B</t>
  </si>
  <si>
    <t>06CLIFTY 345.kV</t>
  </si>
  <si>
    <t>G</t>
  </si>
  <si>
    <t>P</t>
  </si>
  <si>
    <t>2023W1-SC-1</t>
  </si>
  <si>
    <t>2023W1-SC-2</t>
  </si>
  <si>
    <t>2023W1-SC-3</t>
  </si>
  <si>
    <t>2023W1-SC-4</t>
  </si>
  <si>
    <t>2023W1-SC-5</t>
  </si>
  <si>
    <t>2023W1-SC-6</t>
  </si>
  <si>
    <t>2023W1-SC-7</t>
  </si>
  <si>
    <t>2023W1-SC-8</t>
  </si>
  <si>
    <t>2023W1-SC-9</t>
  </si>
  <si>
    <t>2023W1-SC-10</t>
  </si>
  <si>
    <t>2023W1-SC-11</t>
  </si>
  <si>
    <t>2023W1-SC-12</t>
  </si>
  <si>
    <t>2023W1-SC-13</t>
  </si>
  <si>
    <t>2023W1-SC-14</t>
  </si>
  <si>
    <t>2028 RTEP Short Circuit Result</t>
  </si>
  <si>
    <t>Violation found in 2025 case also.</t>
  </si>
  <si>
    <t>Below 200 kV exclusion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</si>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</sst>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2" borderId="0" xfId="0" applyFont="1" applyFill="1" applyBorder="1" applyAlignment="1"/>
    <xf numFmtId="0" fontId="4" fillId="0" borderId="0" xfId="0" applyFont="1"/>
    <xf numFmtId="0" fontId="0" fillId="0" borderId="1" xfId="0" applyBorder="1" applyAlignment="1">
      <alignment horizontal="left"/>
    </xf>
    <xf numFmtId="0" fontId="3" fillId="2" borderId="2" xfId="0" applyFont="1" applyFill="1" applyBorder="1" applyAlignment="1">
      <alignment horizontal="centerContinuous"/>
    </xf>
    <xf numFmtId="0" fontId="3" fillId="2" borderId="3" xfId="0" applyFont="1" applyFill="1" applyBorder="1" applyAlignment="1">
      <alignment horizontal="centerContinuous"/>
    </xf>
    <xf numFmtId="0" fontId="3" fillId="2" borderId="4" xfId="0" applyFont="1" applyFill="1" applyBorder="1" applyAlignment="1">
      <alignment horizontal="centerContinuous"/>
    </xf>
    <xf numFmtId="0" fontId="0" fillId="0" borderId="1" xfId="0" applyBorder="1"/>
    <xf numFmtId="0" fontId="0" fillId="0" borderId="1" xfId="0" applyFill="1" applyBorder="1"/>
    <xf numFmtId="0" fontId="0" fillId="0" borderId="4" xfId="0" applyFill="1" applyBorder="1" applyAlignment="1">
      <alignment horizontal="center"/>
    </xf>
    <xf numFmtId="0" fontId="5" fillId="0" borderId="1" xfId="0" applyFont="1" applyBorder="1"/>
    <xf numFmtId="0" fontId="5" fillId="0" borderId="1" xfId="0" applyFont="1" applyFill="1" applyBorder="1"/>
    <xf numFmtId="0" fontId="5" fillId="0" borderId="4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164" fontId="5" fillId="0" borderId="1" xfId="0" applyNumberFormat="1" applyFont="1" applyFill="1" applyBorder="1"/>
    <xf numFmtId="0" fontId="5" fillId="0" borderId="4" xfId="0" applyFont="1" applyBorder="1" applyAlignment="1">
      <alignment horizontal="center"/>
    </xf>
    <xf numFmtId="164" fontId="5" fillId="0" borderId="1" xfId="0" applyNumberFormat="1" applyFont="1" applyBorder="1"/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zoomScale="90" zoomScaleNormal="90" workbookViewId="0">
      <selection activeCell="F26" sqref="F26"/>
    </sheetView>
  </sheetViews>
  <sheetFormatPr defaultRowHeight="14.5" x14ac:dyDescent="0.35"/>
  <cols>
    <col min="1" max="1" width="25.08984375" customWidth="1"/>
    <col min="3" max="3" width="8.453125" bestFit="1" customWidth="1"/>
    <col min="4" max="4" width="21.54296875" customWidth="1"/>
    <col min="5" max="5" width="12.90625" style="1" customWidth="1"/>
    <col min="6" max="6" width="12.08984375" style="1" bestFit="1" customWidth="1"/>
    <col min="7" max="7" width="9.54296875" bestFit="1" customWidth="1"/>
    <col min="10" max="10" width="10.453125" bestFit="1" customWidth="1"/>
    <col min="11" max="11" width="20.54296875" bestFit="1" customWidth="1"/>
    <col min="12" max="12" width="78.08984375" customWidth="1"/>
    <col min="13" max="13" width="65.453125" bestFit="1" customWidth="1"/>
  </cols>
  <sheetData>
    <row r="1" spans="1:15" ht="18.5" x14ac:dyDescent="0.45">
      <c r="A1" s="9" t="s">
        <v>49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1"/>
      <c r="N1" s="6"/>
      <c r="O1" s="6"/>
    </row>
    <row r="3" spans="1:15" x14ac:dyDescent="0.35">
      <c r="A3" s="4" t="s">
        <v>11</v>
      </c>
      <c r="B3" s="4" t="s">
        <v>8</v>
      </c>
      <c r="C3" s="4" t="s">
        <v>0</v>
      </c>
      <c r="D3" s="4" t="s">
        <v>1</v>
      </c>
      <c r="E3" s="5" t="s">
        <v>2</v>
      </c>
      <c r="F3" s="5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3" t="s">
        <v>12</v>
      </c>
      <c r="L3" s="3" t="s">
        <v>14</v>
      </c>
      <c r="M3" s="4" t="s">
        <v>13</v>
      </c>
    </row>
    <row r="4" spans="1:15" x14ac:dyDescent="0.35">
      <c r="A4" s="15" t="s">
        <v>35</v>
      </c>
      <c r="B4" s="15" t="s">
        <v>10</v>
      </c>
      <c r="C4" s="16">
        <v>243481</v>
      </c>
      <c r="D4" s="16" t="s">
        <v>20</v>
      </c>
      <c r="E4" s="17">
        <v>3</v>
      </c>
      <c r="F4" s="16" t="s">
        <v>9</v>
      </c>
      <c r="G4" s="15" t="str">
        <f>TEXT(J4/1000,"0") &amp; "kA"</f>
        <v>40kA</v>
      </c>
      <c r="H4" s="16">
        <v>102.4</v>
      </c>
      <c r="I4" s="16">
        <v>40967.300000000003</v>
      </c>
      <c r="J4" s="16">
        <v>40000</v>
      </c>
      <c r="K4" s="18" t="s">
        <v>18</v>
      </c>
      <c r="L4" s="19" t="s">
        <v>51</v>
      </c>
      <c r="M4" s="16" t="s">
        <v>50</v>
      </c>
      <c r="N4" s="7"/>
    </row>
    <row r="5" spans="1:15" x14ac:dyDescent="0.35">
      <c r="A5" s="12" t="s">
        <v>36</v>
      </c>
      <c r="B5" s="12" t="s">
        <v>10</v>
      </c>
      <c r="C5" s="13">
        <v>243481</v>
      </c>
      <c r="D5" s="13" t="s">
        <v>20</v>
      </c>
      <c r="E5" s="14">
        <v>5</v>
      </c>
      <c r="F5" s="13" t="s">
        <v>9</v>
      </c>
      <c r="G5" s="12" t="str">
        <f t="shared" ref="G5:G17" si="0">TEXT(J5/1000,"0") &amp; "kA"</f>
        <v>40kA</v>
      </c>
      <c r="H5" s="13">
        <v>100.4</v>
      </c>
      <c r="I5" s="13">
        <v>40172.300000000003</v>
      </c>
      <c r="J5" s="13">
        <v>40000</v>
      </c>
      <c r="K5" s="2" t="s">
        <v>18</v>
      </c>
      <c r="L5" s="8" t="s">
        <v>51</v>
      </c>
      <c r="M5" s="13" t="s">
        <v>50</v>
      </c>
      <c r="N5" s="7"/>
    </row>
    <row r="6" spans="1:15" x14ac:dyDescent="0.35">
      <c r="A6" s="15" t="s">
        <v>37</v>
      </c>
      <c r="B6" s="15" t="s">
        <v>10</v>
      </c>
      <c r="C6" s="16">
        <v>243491</v>
      </c>
      <c r="D6" s="16" t="s">
        <v>21</v>
      </c>
      <c r="E6" s="17" t="s">
        <v>22</v>
      </c>
      <c r="F6" s="16" t="s">
        <v>9</v>
      </c>
      <c r="G6" s="15" t="str">
        <f t="shared" si="0"/>
        <v>63kA</v>
      </c>
      <c r="H6" s="16">
        <v>100.9</v>
      </c>
      <c r="I6" s="16">
        <v>63554.5</v>
      </c>
      <c r="J6" s="16">
        <v>63000</v>
      </c>
      <c r="K6" s="18" t="s">
        <v>18</v>
      </c>
      <c r="L6" s="19" t="s">
        <v>51</v>
      </c>
      <c r="M6" s="16" t="s">
        <v>50</v>
      </c>
      <c r="N6" s="7"/>
    </row>
    <row r="7" spans="1:15" x14ac:dyDescent="0.35">
      <c r="A7" s="12" t="s">
        <v>38</v>
      </c>
      <c r="B7" s="12" t="s">
        <v>10</v>
      </c>
      <c r="C7" s="13">
        <v>243229</v>
      </c>
      <c r="D7" s="13" t="s">
        <v>23</v>
      </c>
      <c r="E7" s="14" t="s">
        <v>16</v>
      </c>
      <c r="F7" s="13" t="s">
        <v>9</v>
      </c>
      <c r="G7" s="12" t="str">
        <f t="shared" si="0"/>
        <v>50kA</v>
      </c>
      <c r="H7" s="13">
        <v>102.7</v>
      </c>
      <c r="I7" s="13">
        <v>51371.8</v>
      </c>
      <c r="J7" s="13">
        <v>50000</v>
      </c>
      <c r="K7" s="23" t="s">
        <v>52</v>
      </c>
      <c r="L7" s="8"/>
      <c r="M7" s="16" t="s">
        <v>50</v>
      </c>
      <c r="N7" s="7"/>
    </row>
    <row r="8" spans="1:15" x14ac:dyDescent="0.35">
      <c r="A8" s="15" t="s">
        <v>39</v>
      </c>
      <c r="B8" s="15" t="s">
        <v>10</v>
      </c>
      <c r="C8" s="16">
        <v>243092</v>
      </c>
      <c r="D8" s="16" t="s">
        <v>24</v>
      </c>
      <c r="E8" s="17" t="s">
        <v>25</v>
      </c>
      <c r="F8" s="16" t="s">
        <v>9</v>
      </c>
      <c r="G8" s="15" t="str">
        <f t="shared" si="0"/>
        <v>63kA</v>
      </c>
      <c r="H8" s="16">
        <v>114.7</v>
      </c>
      <c r="I8" s="16">
        <v>72283.600000000006</v>
      </c>
      <c r="J8" s="16">
        <v>63000</v>
      </c>
      <c r="K8" s="18" t="s">
        <v>18</v>
      </c>
      <c r="L8" s="19" t="s">
        <v>51</v>
      </c>
      <c r="M8" s="16" t="s">
        <v>50</v>
      </c>
      <c r="N8" s="7"/>
    </row>
    <row r="9" spans="1:15" x14ac:dyDescent="0.35">
      <c r="A9" s="15" t="s">
        <v>40</v>
      </c>
      <c r="B9" s="15" t="s">
        <v>10</v>
      </c>
      <c r="C9" s="16">
        <v>243092</v>
      </c>
      <c r="D9" s="16" t="s">
        <v>24</v>
      </c>
      <c r="E9" s="17" t="s">
        <v>26</v>
      </c>
      <c r="F9" s="16" t="s">
        <v>9</v>
      </c>
      <c r="G9" s="15" t="str">
        <f t="shared" si="0"/>
        <v>63kA</v>
      </c>
      <c r="H9" s="16">
        <v>112.2</v>
      </c>
      <c r="I9" s="16">
        <v>70667.399999999994</v>
      </c>
      <c r="J9" s="16">
        <v>63000</v>
      </c>
      <c r="K9" s="18" t="s">
        <v>18</v>
      </c>
      <c r="L9" s="19" t="s">
        <v>51</v>
      </c>
      <c r="M9" s="16" t="s">
        <v>50</v>
      </c>
      <c r="N9" s="7"/>
    </row>
    <row r="10" spans="1:15" x14ac:dyDescent="0.35">
      <c r="A10" s="15" t="s">
        <v>41</v>
      </c>
      <c r="B10" s="15" t="s">
        <v>10</v>
      </c>
      <c r="C10" s="16">
        <v>243233</v>
      </c>
      <c r="D10" s="16" t="s">
        <v>27</v>
      </c>
      <c r="E10" s="17" t="s">
        <v>28</v>
      </c>
      <c r="F10" s="16" t="s">
        <v>9</v>
      </c>
      <c r="G10" s="15" t="str">
        <f t="shared" si="0"/>
        <v>50kA</v>
      </c>
      <c r="H10" s="16">
        <v>103.8</v>
      </c>
      <c r="I10" s="16">
        <v>51897.5</v>
      </c>
      <c r="J10" s="16">
        <v>50000</v>
      </c>
      <c r="K10" s="18" t="s">
        <v>18</v>
      </c>
      <c r="L10" s="19" t="s">
        <v>19</v>
      </c>
      <c r="M10" s="16" t="s">
        <v>50</v>
      </c>
    </row>
    <row r="11" spans="1:15" x14ac:dyDescent="0.35">
      <c r="A11" s="12" t="s">
        <v>42</v>
      </c>
      <c r="B11" s="12" t="s">
        <v>10</v>
      </c>
      <c r="C11" s="13">
        <v>243778</v>
      </c>
      <c r="D11" s="13" t="s">
        <v>29</v>
      </c>
      <c r="E11" s="14" t="s">
        <v>30</v>
      </c>
      <c r="F11" s="13" t="s">
        <v>9</v>
      </c>
      <c r="G11" s="12" t="str">
        <f t="shared" si="0"/>
        <v>18kA</v>
      </c>
      <c r="H11" s="13">
        <v>134.6</v>
      </c>
      <c r="I11" s="13">
        <v>23549.5</v>
      </c>
      <c r="J11" s="13">
        <v>17500</v>
      </c>
      <c r="K11" s="2" t="s">
        <v>18</v>
      </c>
      <c r="L11" s="8" t="s">
        <v>51</v>
      </c>
      <c r="M11" s="13" t="s">
        <v>50</v>
      </c>
    </row>
    <row r="12" spans="1:15" x14ac:dyDescent="0.35">
      <c r="A12" s="12" t="s">
        <v>43</v>
      </c>
      <c r="B12" s="12" t="s">
        <v>10</v>
      </c>
      <c r="C12" s="13">
        <v>243778</v>
      </c>
      <c r="D12" s="13" t="s">
        <v>29</v>
      </c>
      <c r="E12" s="14" t="s">
        <v>31</v>
      </c>
      <c r="F12" s="13" t="s">
        <v>9</v>
      </c>
      <c r="G12" s="12" t="str">
        <f t="shared" si="0"/>
        <v>18kA</v>
      </c>
      <c r="H12" s="13">
        <v>134.6</v>
      </c>
      <c r="I12" s="13">
        <v>23549.5</v>
      </c>
      <c r="J12" s="13">
        <v>17500</v>
      </c>
      <c r="K12" s="2" t="s">
        <v>18</v>
      </c>
      <c r="L12" s="8" t="s">
        <v>51</v>
      </c>
      <c r="M12" s="13" t="s">
        <v>50</v>
      </c>
    </row>
    <row r="13" spans="1:15" x14ac:dyDescent="0.35">
      <c r="A13" s="15" t="s">
        <v>44</v>
      </c>
      <c r="B13" s="15" t="s">
        <v>10</v>
      </c>
      <c r="C13" s="16">
        <v>248000</v>
      </c>
      <c r="D13" s="16" t="s">
        <v>32</v>
      </c>
      <c r="E13" s="17" t="s">
        <v>33</v>
      </c>
      <c r="F13" s="16" t="s">
        <v>9</v>
      </c>
      <c r="G13" s="15" t="str">
        <f t="shared" si="0"/>
        <v>46kA</v>
      </c>
      <c r="H13" s="16">
        <v>107.1</v>
      </c>
      <c r="I13" s="16">
        <v>48723.3</v>
      </c>
      <c r="J13" s="16">
        <v>45500</v>
      </c>
      <c r="K13" s="18" t="s">
        <v>18</v>
      </c>
      <c r="L13" s="19" t="s">
        <v>19</v>
      </c>
      <c r="M13" s="16" t="s">
        <v>50</v>
      </c>
    </row>
    <row r="14" spans="1:15" x14ac:dyDescent="0.35">
      <c r="A14" s="15" t="s">
        <v>45</v>
      </c>
      <c r="B14" s="15" t="s">
        <v>10</v>
      </c>
      <c r="C14" s="16">
        <v>248000</v>
      </c>
      <c r="D14" s="16" t="s">
        <v>32</v>
      </c>
      <c r="E14" s="17" t="s">
        <v>15</v>
      </c>
      <c r="F14" s="16" t="s">
        <v>9</v>
      </c>
      <c r="G14" s="15" t="str">
        <f t="shared" si="0"/>
        <v>46kA</v>
      </c>
      <c r="H14" s="16">
        <v>101.8</v>
      </c>
      <c r="I14" s="16">
        <v>46298</v>
      </c>
      <c r="J14" s="16">
        <v>45500</v>
      </c>
      <c r="K14" s="18" t="s">
        <v>18</v>
      </c>
      <c r="L14" s="19" t="s">
        <v>19</v>
      </c>
      <c r="M14" s="16" t="s">
        <v>50</v>
      </c>
    </row>
    <row r="15" spans="1:15" x14ac:dyDescent="0.35">
      <c r="A15" s="15" t="s">
        <v>46</v>
      </c>
      <c r="B15" s="15" t="s">
        <v>10</v>
      </c>
      <c r="C15" s="16">
        <v>248000</v>
      </c>
      <c r="D15" s="16" t="s">
        <v>32</v>
      </c>
      <c r="E15" s="17" t="s">
        <v>34</v>
      </c>
      <c r="F15" s="16" t="s">
        <v>9</v>
      </c>
      <c r="G15" s="15" t="str">
        <f t="shared" si="0"/>
        <v>46kA</v>
      </c>
      <c r="H15" s="16">
        <v>101.8</v>
      </c>
      <c r="I15" s="16">
        <v>46298</v>
      </c>
      <c r="J15" s="16">
        <v>45500</v>
      </c>
      <c r="K15" s="18" t="s">
        <v>18</v>
      </c>
      <c r="L15" s="19" t="s">
        <v>19</v>
      </c>
      <c r="M15" s="16" t="s">
        <v>50</v>
      </c>
    </row>
    <row r="16" spans="1:15" x14ac:dyDescent="0.35">
      <c r="A16" s="15" t="s">
        <v>47</v>
      </c>
      <c r="B16" s="15" t="s">
        <v>10</v>
      </c>
      <c r="C16" s="16">
        <v>248000</v>
      </c>
      <c r="D16" s="16" t="s">
        <v>32</v>
      </c>
      <c r="E16" s="17" t="s">
        <v>30</v>
      </c>
      <c r="F16" s="16" t="s">
        <v>9</v>
      </c>
      <c r="G16" s="15" t="s">
        <v>17</v>
      </c>
      <c r="H16" s="20">
        <v>100.9</v>
      </c>
      <c r="I16" s="20">
        <v>50426.9</v>
      </c>
      <c r="J16" s="16">
        <v>50000</v>
      </c>
      <c r="K16" s="18" t="s">
        <v>18</v>
      </c>
      <c r="L16" s="19" t="s">
        <v>19</v>
      </c>
      <c r="M16" s="16" t="s">
        <v>50</v>
      </c>
    </row>
    <row r="17" spans="1:13" x14ac:dyDescent="0.35">
      <c r="A17" s="15" t="s">
        <v>48</v>
      </c>
      <c r="B17" s="15" t="s">
        <v>10</v>
      </c>
      <c r="C17" s="16">
        <v>248000</v>
      </c>
      <c r="D17" s="16" t="s">
        <v>32</v>
      </c>
      <c r="E17" s="21" t="s">
        <v>16</v>
      </c>
      <c r="F17" s="15" t="s">
        <v>9</v>
      </c>
      <c r="G17" s="15" t="str">
        <f t="shared" si="0"/>
        <v>50kA</v>
      </c>
      <c r="H17" s="22">
        <v>100.5</v>
      </c>
      <c r="I17" s="22">
        <v>50225.2</v>
      </c>
      <c r="J17" s="15">
        <v>50000</v>
      </c>
      <c r="K17" s="18" t="s">
        <v>18</v>
      </c>
      <c r="L17" s="19" t="s">
        <v>19</v>
      </c>
      <c r="M17" s="16" t="s">
        <v>50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Goldberg, Jeffrey, A</dc:creator>
  <cp:lastModifiedBy>Wenzheng Qiu</cp:lastModifiedBy>
  <dcterms:created xsi:type="dcterms:W3CDTF">2021-06-14T12:56:00Z</dcterms:created>
  <dcterms:modified xsi:type="dcterms:W3CDTF">2023-10-17T16:55:48Z</dcterms:modified>
</cp:coreProperties>
</file>